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1.hancnararakan2024\2024\2. Ծախսային քաղաքականություն\2.2.ԲԳԿ հաշվետվություններ\2.2.5.Բարձրագույն դատական խորհուրդ\2.2.5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  <c r="F9" i="1" l="1"/>
  <c r="F8" i="1"/>
  <c r="F7" i="1"/>
  <c r="F6" i="1"/>
  <c r="D10" i="1" l="1"/>
  <c r="E10" i="1"/>
  <c r="C10" i="1"/>
  <c r="D7" i="1"/>
  <c r="E7" i="1"/>
  <c r="C7" i="1"/>
</calcChain>
</file>

<file path=xl/sharedStrings.xml><?xml version="1.0" encoding="utf-8"?>
<sst xmlns="http://schemas.openxmlformats.org/spreadsheetml/2006/main" count="16" uniqueCount="16">
  <si>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</si>
  <si>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</si>
  <si>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</si>
  <si>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</si>
  <si>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</si>
  <si>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</si>
  <si>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</si>
  <si>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</si>
  <si>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</si>
  <si>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</si>
  <si>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</si>
  <si>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</si>
  <si>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</si>
  <si>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դատական դեպարտամենտ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</si>
  <si>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</si>
  <si>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Դատավորների թեկնածուների ցուցակի համալրման որակավորման քննության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</si>
</sst>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5" fontId="3" fillId="2" borderId="1" xfId="4" applyNumberFormat="1" applyFont="1" applyFill="1" applyBorder="1" applyAlignment="1">
      <alignment horizontal="left" vertical="top" wrapText="1" indent="3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43" fontId="3" fillId="2" borderId="1" xfId="1" applyFont="1" applyFill="1" applyBorder="1" applyAlignment="1">
      <alignment horizontal="right" vertical="top" wrapText="1"/>
    </xf>
    <xf numFmtId="43" fontId="2" fillId="0" borderId="1" xfId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24" t="s">
        <v>0</v>
      </c>
      <c r="B1" s="1"/>
      <c r="C1" s="1"/>
      <c r="D1" s="1"/>
      <c r="E1" s="1"/>
      <c r="F1" s="1"/>
    </row>
    <row r="2" spans="1:6" ht="34.5" customHeight="1" x14ac:dyDescent="0.25">
      <c r="A2" s="25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5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3" t="s">
        <v>1</v>
      </c>
      <c r="B5" s="13" t="s">
        <v>6</v>
      </c>
      <c r="C5" s="16" t="s">
        <v>7</v>
      </c>
      <c r="D5" s="16" t="s">
        <v>8</v>
      </c>
      <c r="E5" s="16" t="s">
        <v>9</v>
      </c>
      <c r="F5" s="16" t="s">
        <v>10</v>
      </c>
    </row>
    <row r="6" spans="1:6" ht="27" customHeight="1" x14ac:dyDescent="0.25">
      <c r="A6" s="7" t="s">
        <v>4</v>
      </c>
      <c r="B6" s="21" t="s">
        <v>13</v>
      </c>
      <c r="C6" s="22">
        <f>C7+C10</f>
        <v>2452236.7999999998</v>
      </c>
      <c r="D6" s="22">
        <f t="shared" ref="D6:E6" si="0">D7+D10</f>
        <v>3057579</v>
      </c>
      <c r="E6" s="22">
        <f t="shared" si="0"/>
        <v>2574611.122</v>
      </c>
      <c r="F6" s="23">
        <f>0.842042387784584*100</f>
        <v>84.204238778458389</v>
      </c>
    </row>
    <row r="7" spans="1:6" ht="21" customHeight="1" x14ac:dyDescent="0.25">
      <c r="A7" s="9" t="s">
        <v>11</v>
      </c>
      <c r="B7" s="15"/>
      <c r="C7" s="22">
        <f>C8+C9</f>
        <v>2452236.7999999998</v>
      </c>
      <c r="D7" s="22">
        <f t="shared" ref="D7:E7" si="1">D8+D9</f>
        <v>3057579</v>
      </c>
      <c r="E7" s="22">
        <f t="shared" si="1"/>
        <v>2574591.122</v>
      </c>
      <c r="F7" s="23">
        <f>IF(D7&lt;&gt;0,E7/D7,"")*100</f>
        <v>84.203584666168879</v>
      </c>
    </row>
    <row r="8" spans="1:6" ht="142.5" customHeight="1" x14ac:dyDescent="0.25">
      <c r="A8" s="10" t="s">
        <v>14</v>
      </c>
      <c r="B8" s="10"/>
      <c r="C8" s="17">
        <v>2447300.7999999998</v>
      </c>
      <c r="D8" s="17">
        <v>3052643</v>
      </c>
      <c r="E8" s="17">
        <v>2572621.122</v>
      </c>
      <c r="F8" s="20">
        <f>0.842752042082877*100</f>
        <v>84.275204208287704</v>
      </c>
    </row>
    <row r="9" spans="1:6" ht="35.25" customHeight="1" x14ac:dyDescent="0.25">
      <c r="A9" s="14" t="s">
        <v>15</v>
      </c>
      <c r="B9" s="10"/>
      <c r="C9" s="17">
        <v>4936</v>
      </c>
      <c r="D9" s="17">
        <v>4936</v>
      </c>
      <c r="E9" s="17">
        <v>1970</v>
      </c>
      <c r="F9" s="20">
        <f>0.399108589951378*100</f>
        <v>39.910858995137801</v>
      </c>
    </row>
    <row r="10" spans="1:6" ht="20.25" customHeight="1" x14ac:dyDescent="0.25">
      <c r="A10" s="9" t="s">
        <v>12</v>
      </c>
      <c r="B10" s="9"/>
      <c r="C10" s="8">
        <f>C11</f>
        <v>0</v>
      </c>
      <c r="D10" s="8">
        <f t="shared" ref="D10:E10" si="2">D11</f>
        <v>0</v>
      </c>
      <c r="E10" s="8">
        <f t="shared" si="2"/>
        <v>20</v>
      </c>
      <c r="F10" s="19">
        <v>0</v>
      </c>
    </row>
    <row r="11" spans="1:6" ht="43.5" customHeight="1" x14ac:dyDescent="0.25">
      <c r="A11" s="11" t="s">
        <v>3</v>
      </c>
      <c r="B11" s="11"/>
      <c r="C11" s="17">
        <v>0</v>
      </c>
      <c r="D11" s="17">
        <v>0</v>
      </c>
      <c r="E11" s="17">
        <v>20</v>
      </c>
      <c r="F11" s="18">
        <v>0</v>
      </c>
    </row>
  </sheetData>
  <pageMargins left="0.2" right="0.2" top="0.2" bottom="0.41" header="0.2" footer="0.2"/>
  <pageSetup paperSize="9" firstPageNumber="73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2025-04-11T05:23:40Z</cp:lastPrinted>
  <dcterms:created xsi:type="dcterms:W3CDTF">2025-02-12T07:45:06Z</dcterms:created>
  <dcterms:modified xsi:type="dcterms:W3CDTF">2025-04-11T05:23:44Z</dcterms:modified>
</cp:coreProperties>
</file>